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125" windowHeight="8520"/>
  </bookViews>
  <sheets>
    <sheet name="مراقبة" sheetId="1" r:id="rId1"/>
  </sheets>
  <calcPr calcId="124519"/>
</workbook>
</file>

<file path=xl/calcChain.xml><?xml version="1.0" encoding="utf-8"?>
<calcChain xmlns="http://schemas.openxmlformats.org/spreadsheetml/2006/main">
  <c r="D33" i="1"/>
  <c r="D20" l="1"/>
  <c r="D21"/>
  <c r="D22"/>
  <c r="D23"/>
  <c r="D24"/>
  <c r="D25"/>
  <c r="D26"/>
  <c r="D27"/>
  <c r="D28"/>
  <c r="D29"/>
  <c r="D30"/>
  <c r="D31"/>
  <c r="D32"/>
  <c r="D19"/>
  <c r="D18"/>
  <c r="D17"/>
  <c r="D16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<sst xmlns="http://schemas.openxmlformats.org/spreadsheetml/2006/main" count="70" uniqueCount="46">
  <si>
    <t>شيت إكسل فارغ +4 ورقات عمل</t>
  </si>
  <si>
    <t>نموذج تكلفة فارغ</t>
  </si>
  <si>
    <t>تعديل معادلات نموذج التكاليف</t>
  </si>
  <si>
    <t>Costing</t>
  </si>
  <si>
    <t>تنسيق 561 خلية شرطيا</t>
  </si>
  <si>
    <t>Data</t>
  </si>
  <si>
    <t>إضافة 7 مفاتيح أوامر بيزك وتنسيقهم</t>
  </si>
  <si>
    <t>تحديد نطاق طباعة</t>
  </si>
  <si>
    <t>كود ماكرو الطباعة 4 سطور</t>
  </si>
  <si>
    <t>ملاحظات</t>
  </si>
  <si>
    <t>تم استبعاد 3 سطور من الكود</t>
  </si>
  <si>
    <t>كود التفريغ 4 سطور</t>
  </si>
  <si>
    <t>كود الترحيل 36 سطر</t>
  </si>
  <si>
    <t>تطوير كود الترحيل الي 40 سطر</t>
  </si>
  <si>
    <t>Modules Macros</t>
  </si>
  <si>
    <t>اضافة فورم الروزامة + كود الماكرو</t>
  </si>
  <si>
    <t>اضافة اكواد فورم الروزامة 11 سطر</t>
  </si>
  <si>
    <t>VBA ُEditor</t>
  </si>
  <si>
    <t>VBA Form &amp; Mac.</t>
  </si>
  <si>
    <t>كود الخروج مع الحفظ 4 سطور</t>
  </si>
  <si>
    <t xml:space="preserve">تجربة نسخ ولصق 20 رسالة لاختبار الاكواد </t>
  </si>
  <si>
    <t xml:space="preserve"> Data &amp; Costing</t>
  </si>
  <si>
    <t>Backup</t>
  </si>
  <si>
    <t>معادلة 1(نقل) تمهيد لكود الاستدعاء (2800 خلية)</t>
  </si>
  <si>
    <t>معادلة 2 (مركبة) تمهيد لكود الاستدعاء (2800 خلية)</t>
  </si>
  <si>
    <t>معادلة 3 (مركبة) تمهيد لكود الاستدعاء (50 خلية)</t>
  </si>
  <si>
    <t>معادلة 4 (مركبة) تمهيد لكود الاستدعاء (4خلايا)</t>
  </si>
  <si>
    <t>تعديلات بسيطة معادلات وتنسيقات وحفظ اختبارات ومسحها</t>
  </si>
  <si>
    <t>WorkBook</t>
  </si>
  <si>
    <t>اخفاء صفحات وتحديث الصفحات بما يقابلها</t>
  </si>
  <si>
    <t>أكود الشيت الرئيسي الحدث :- فتح وتنشيط حوالي 32 سطر</t>
  </si>
  <si>
    <t>تركيب فورم الدخول الرئيسية ( صورة + 4 مفاتيح+2 صناديق نص)</t>
  </si>
  <si>
    <t>تركيب فورم المصمم وتصحيح أكواد فورم الدخول</t>
  </si>
  <si>
    <t>كود الاستدعاء 77 سطر بعد اختباره في شيت مستقل</t>
  </si>
  <si>
    <t>تركيب فورم المحتويات ( بدون أكواد )</t>
  </si>
  <si>
    <t>تركيب فورم الإعدادات ( مضافا إليها الأكواد)</t>
  </si>
  <si>
    <t>أكواد فورم المحتويات</t>
  </si>
  <si>
    <t>فورم النسخة التجريبية والإهداءات</t>
  </si>
  <si>
    <t>اختبر أكواد وتصحيحها</t>
  </si>
  <si>
    <t>في حالة ابطال عمل الماكرو اثناء تطوير الاعدادات</t>
  </si>
  <si>
    <t>تطوير فورم ضبط الاعدادات باضافة مستخدمين وتجربة أكوادها</t>
  </si>
  <si>
    <t>وزن النسخة بعد ابطال الماكرو</t>
  </si>
  <si>
    <t>حجم الشيت</t>
  </si>
  <si>
    <t>مرحلة العمل</t>
  </si>
  <si>
    <t>بيئة العمل</t>
  </si>
  <si>
    <t>التغير ( KB 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</si>
</sst>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0" xfId="0" applyFont="1"/>
    <xf numFmtId="2" fontId="1" fillId="0" borderId="2" xfId="0" applyNumberFormat="1" applyFont="1" applyBorder="1"/>
    <xf numFmtId="2" fontId="1" fillId="0" borderId="5" xfId="0" applyNumberFormat="1" applyFont="1" applyBorder="1"/>
    <xf numFmtId="2" fontId="1" fillId="0" borderId="8" xfId="0" applyNumberFormat="1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2" borderId="14" xfId="0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6"/>
  <sheetViews>
    <sheetView rightToLeft="1" tabSelected="1" workbookViewId="0">
      <selection activeCell="D34" sqref="D34"/>
    </sheetView>
  </sheetViews>
  <sheetFormatPr defaultRowHeight="14.25"/>
  <cols>
    <col min="2" max="2" width="45.25" bestFit="1" customWidth="1"/>
    <col min="3" max="3" width="16.75" bestFit="1" customWidth="1"/>
    <col min="4" max="4" width="10.5" bestFit="1" customWidth="1"/>
  </cols>
  <sheetData>
    <row r="1" spans="1:5" ht="17.25" thickTop="1" thickBot="1">
      <c r="A1" s="1" t="s">
        <v>42</v>
      </c>
      <c r="B1" s="1" t="s">
        <v>43</v>
      </c>
      <c r="C1" s="1" t="s">
        <v>44</v>
      </c>
      <c r="D1" s="1" t="s">
        <v>45</v>
      </c>
      <c r="E1" s="12" t="s">
        <v>9</v>
      </c>
    </row>
    <row r="2" spans="1:5" ht="16.5" thickTop="1">
      <c r="A2" s="6">
        <v>8.5</v>
      </c>
      <c r="B2" s="2" t="s">
        <v>0</v>
      </c>
      <c r="C2" s="9" t="s">
        <v>28</v>
      </c>
      <c r="D2" s="13">
        <f>A2</f>
        <v>8.5</v>
      </c>
    </row>
    <row r="3" spans="1:5" ht="15.75">
      <c r="A3" s="7">
        <v>14.2</v>
      </c>
      <c r="B3" s="3" t="s">
        <v>1</v>
      </c>
      <c r="C3" s="10" t="s">
        <v>3</v>
      </c>
      <c r="D3" s="14">
        <f>IF(A3="","",A3-A2)</f>
        <v>5.6999999999999993</v>
      </c>
    </row>
    <row r="4" spans="1:5" ht="15.75">
      <c r="A4" s="7">
        <v>17.399999999999999</v>
      </c>
      <c r="B4" s="3" t="s">
        <v>2</v>
      </c>
      <c r="C4" s="10" t="s">
        <v>3</v>
      </c>
      <c r="D4" s="14">
        <f t="shared" ref="D4:D33" si="0">IF(A4="","",A4-A3)</f>
        <v>3.1999999999999993</v>
      </c>
    </row>
    <row r="5" spans="1:5" ht="15.75">
      <c r="A5" s="7">
        <v>19.399999999999999</v>
      </c>
      <c r="B5" s="3" t="s">
        <v>4</v>
      </c>
      <c r="C5" s="10" t="s">
        <v>5</v>
      </c>
      <c r="D5" s="14">
        <f t="shared" si="0"/>
        <v>2</v>
      </c>
    </row>
    <row r="6" spans="1:5" ht="15.75">
      <c r="A6" s="7">
        <v>19.600000000000001</v>
      </c>
      <c r="B6" s="3" t="s">
        <v>6</v>
      </c>
      <c r="C6" s="10" t="s">
        <v>3</v>
      </c>
      <c r="D6" s="14">
        <f t="shared" si="0"/>
        <v>0.20000000000000284</v>
      </c>
    </row>
    <row r="7" spans="1:5" ht="15.75">
      <c r="A7" s="7">
        <v>20</v>
      </c>
      <c r="B7" s="3" t="s">
        <v>7</v>
      </c>
      <c r="C7" s="10" t="s">
        <v>3</v>
      </c>
      <c r="D7" s="14">
        <f t="shared" si="0"/>
        <v>0.39999999999999858</v>
      </c>
    </row>
    <row r="8" spans="1:5" ht="15.75">
      <c r="A8" s="7">
        <v>23.7</v>
      </c>
      <c r="B8" s="3" t="s">
        <v>8</v>
      </c>
      <c r="C8" s="10" t="s">
        <v>14</v>
      </c>
      <c r="D8" s="14">
        <f t="shared" si="0"/>
        <v>3.6999999999999993</v>
      </c>
      <c r="E8" t="s">
        <v>10</v>
      </c>
    </row>
    <row r="9" spans="1:5" ht="15.75">
      <c r="A9" s="7">
        <v>29</v>
      </c>
      <c r="B9" s="3" t="s">
        <v>12</v>
      </c>
      <c r="C9" s="10" t="s">
        <v>14</v>
      </c>
      <c r="D9" s="14">
        <f t="shared" si="0"/>
        <v>5.3000000000000007</v>
      </c>
    </row>
    <row r="10" spans="1:5" ht="15.75">
      <c r="A10" s="7">
        <v>31.9</v>
      </c>
      <c r="B10" s="3" t="s">
        <v>11</v>
      </c>
      <c r="C10" s="10" t="s">
        <v>14</v>
      </c>
      <c r="D10" s="14">
        <f t="shared" si="0"/>
        <v>2.8999999999999986</v>
      </c>
    </row>
    <row r="11" spans="1:5" ht="15.75">
      <c r="A11" s="7">
        <v>32.200000000000003</v>
      </c>
      <c r="B11" s="3" t="s">
        <v>13</v>
      </c>
      <c r="C11" s="10" t="s">
        <v>14</v>
      </c>
      <c r="D11" s="14">
        <f t="shared" si="0"/>
        <v>0.30000000000000426</v>
      </c>
    </row>
    <row r="12" spans="1:5" ht="15.75">
      <c r="A12" s="7">
        <v>32.299999999999997</v>
      </c>
      <c r="B12" s="3" t="s">
        <v>15</v>
      </c>
      <c r="C12" s="10" t="s">
        <v>18</v>
      </c>
      <c r="D12" s="14">
        <f t="shared" si="0"/>
        <v>9.9999999999994316E-2</v>
      </c>
    </row>
    <row r="13" spans="1:5" ht="15.75">
      <c r="A13" s="7">
        <v>35.299999999999997</v>
      </c>
      <c r="B13" s="3" t="s">
        <v>16</v>
      </c>
      <c r="C13" s="10" t="s">
        <v>17</v>
      </c>
      <c r="D13" s="14">
        <f t="shared" si="0"/>
        <v>3</v>
      </c>
    </row>
    <row r="14" spans="1:5" ht="15.75">
      <c r="A14" s="7">
        <v>35.799999999999997</v>
      </c>
      <c r="B14" s="3" t="s">
        <v>19</v>
      </c>
      <c r="C14" s="10" t="s">
        <v>14</v>
      </c>
      <c r="D14" s="14">
        <f t="shared" si="0"/>
        <v>0.5</v>
      </c>
    </row>
    <row r="15" spans="1:5" ht="15.75">
      <c r="A15" s="7">
        <v>37.9</v>
      </c>
      <c r="B15" s="3" t="s">
        <v>20</v>
      </c>
      <c r="C15" s="10" t="s">
        <v>21</v>
      </c>
      <c r="D15" s="14">
        <f t="shared" si="0"/>
        <v>2.1000000000000014</v>
      </c>
    </row>
    <row r="16" spans="1:5" ht="15.75">
      <c r="A16" s="7">
        <v>63.1</v>
      </c>
      <c r="B16" s="3" t="s">
        <v>23</v>
      </c>
      <c r="C16" s="10" t="s">
        <v>22</v>
      </c>
      <c r="D16" s="14">
        <f t="shared" si="0"/>
        <v>25.200000000000003</v>
      </c>
    </row>
    <row r="17" spans="1:4" ht="15.75">
      <c r="A17" s="7">
        <v>112</v>
      </c>
      <c r="B17" s="3" t="s">
        <v>24</v>
      </c>
      <c r="C17" s="10" t="s">
        <v>22</v>
      </c>
      <c r="D17" s="14">
        <f t="shared" si="0"/>
        <v>48.9</v>
      </c>
    </row>
    <row r="18" spans="1:4" ht="15.75">
      <c r="A18" s="7">
        <v>113</v>
      </c>
      <c r="B18" s="3" t="s">
        <v>25</v>
      </c>
      <c r="C18" s="10" t="s">
        <v>22</v>
      </c>
      <c r="D18" s="14">
        <f t="shared" si="0"/>
        <v>1</v>
      </c>
    </row>
    <row r="19" spans="1:4" ht="15.75">
      <c r="A19" s="7">
        <v>114</v>
      </c>
      <c r="B19" s="3" t="s">
        <v>26</v>
      </c>
      <c r="C19" s="10" t="s">
        <v>22</v>
      </c>
      <c r="D19" s="14">
        <f t="shared" si="0"/>
        <v>1</v>
      </c>
    </row>
    <row r="20" spans="1:4" ht="15.75">
      <c r="A20" s="7">
        <v>117</v>
      </c>
      <c r="B20" s="3" t="s">
        <v>27</v>
      </c>
      <c r="C20" s="10" t="s">
        <v>28</v>
      </c>
      <c r="D20" s="14">
        <f t="shared" si="0"/>
        <v>3</v>
      </c>
    </row>
    <row r="21" spans="1:4" ht="15.75">
      <c r="A21" s="7">
        <v>115</v>
      </c>
      <c r="B21" s="3" t="s">
        <v>33</v>
      </c>
      <c r="C21" s="10" t="s">
        <v>14</v>
      </c>
      <c r="D21" s="14">
        <f t="shared" si="0"/>
        <v>-2</v>
      </c>
    </row>
    <row r="22" spans="1:4" ht="15.75">
      <c r="A22" s="7">
        <v>116</v>
      </c>
      <c r="B22" s="3" t="s">
        <v>29</v>
      </c>
      <c r="C22" s="10" t="s">
        <v>14</v>
      </c>
      <c r="D22" s="14">
        <f t="shared" si="0"/>
        <v>1</v>
      </c>
    </row>
    <row r="23" spans="1:4" ht="15.75">
      <c r="A23" s="7">
        <v>119</v>
      </c>
      <c r="B23" s="3" t="s">
        <v>30</v>
      </c>
      <c r="C23" s="10" t="s">
        <v>14</v>
      </c>
      <c r="D23" s="14">
        <f t="shared" si="0"/>
        <v>3</v>
      </c>
    </row>
    <row r="24" spans="1:4" ht="15.75">
      <c r="A24" s="7">
        <v>289</v>
      </c>
      <c r="B24" s="3" t="s">
        <v>31</v>
      </c>
      <c r="C24" s="10" t="s">
        <v>17</v>
      </c>
      <c r="D24" s="14">
        <f t="shared" si="0"/>
        <v>170</v>
      </c>
    </row>
    <row r="25" spans="1:4" ht="15.75">
      <c r="A25" s="7">
        <v>316</v>
      </c>
      <c r="B25" s="3" t="s">
        <v>32</v>
      </c>
      <c r="C25" s="10" t="s">
        <v>17</v>
      </c>
      <c r="D25" s="14">
        <f t="shared" si="0"/>
        <v>27</v>
      </c>
    </row>
    <row r="26" spans="1:4" ht="15.75">
      <c r="A26" s="7">
        <v>344</v>
      </c>
      <c r="B26" s="3" t="s">
        <v>34</v>
      </c>
      <c r="C26" s="10" t="s">
        <v>17</v>
      </c>
      <c r="D26" s="14">
        <f t="shared" si="0"/>
        <v>28</v>
      </c>
    </row>
    <row r="27" spans="1:4" ht="15.75">
      <c r="A27" s="7">
        <v>347</v>
      </c>
      <c r="B27" s="3" t="s">
        <v>35</v>
      </c>
      <c r="C27" s="10" t="s">
        <v>17</v>
      </c>
      <c r="D27" s="14">
        <f t="shared" si="0"/>
        <v>3</v>
      </c>
    </row>
    <row r="28" spans="1:4" ht="15.75">
      <c r="A28" s="7">
        <v>353</v>
      </c>
      <c r="B28" s="3" t="s">
        <v>36</v>
      </c>
      <c r="C28" s="10" t="s">
        <v>17</v>
      </c>
      <c r="D28" s="14">
        <f t="shared" si="0"/>
        <v>6</v>
      </c>
    </row>
    <row r="29" spans="1:4" ht="15.75">
      <c r="A29" s="7">
        <v>378</v>
      </c>
      <c r="B29" s="3" t="s">
        <v>37</v>
      </c>
      <c r="C29" s="10" t="s">
        <v>17</v>
      </c>
      <c r="D29" s="14">
        <f t="shared" si="0"/>
        <v>25</v>
      </c>
    </row>
    <row r="30" spans="1:4" ht="15.75">
      <c r="A30" s="7">
        <v>388</v>
      </c>
      <c r="B30" s="3" t="s">
        <v>38</v>
      </c>
      <c r="C30" s="10" t="s">
        <v>17</v>
      </c>
      <c r="D30" s="14">
        <f t="shared" si="0"/>
        <v>10</v>
      </c>
    </row>
    <row r="31" spans="1:4" ht="15.75">
      <c r="A31" s="7">
        <v>365</v>
      </c>
      <c r="B31" s="3" t="s">
        <v>39</v>
      </c>
      <c r="C31" s="10" t="s">
        <v>17</v>
      </c>
      <c r="D31" s="14">
        <f t="shared" si="0"/>
        <v>-23</v>
      </c>
    </row>
    <row r="32" spans="1:4" ht="15.75">
      <c r="A32" s="7">
        <v>386</v>
      </c>
      <c r="B32" s="3" t="s">
        <v>40</v>
      </c>
      <c r="C32" s="10" t="s">
        <v>17</v>
      </c>
      <c r="D32" s="14">
        <f t="shared" si="0"/>
        <v>21</v>
      </c>
    </row>
    <row r="33" spans="1:4" ht="16.5" thickBot="1">
      <c r="A33" s="8">
        <v>367</v>
      </c>
      <c r="B33" s="4" t="s">
        <v>41</v>
      </c>
      <c r="C33" s="11" t="s">
        <v>28</v>
      </c>
      <c r="D33" s="15">
        <f t="shared" si="0"/>
        <v>-19</v>
      </c>
    </row>
    <row r="34" spans="1:4" ht="16.5" thickTop="1">
      <c r="A34" s="5"/>
      <c r="B34" s="5"/>
      <c r="C34" s="5"/>
      <c r="D34" s="16"/>
    </row>
    <row r="35" spans="1:4" ht="15.75">
      <c r="A35" s="5"/>
      <c r="B35" s="5"/>
      <c r="C35" s="5"/>
      <c r="D35" s="5"/>
    </row>
    <row r="36" spans="1:4" ht="15.75">
      <c r="A36" s="5"/>
      <c r="B36" s="5"/>
      <c r="C36" s="5"/>
      <c r="D36" s="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مراقبة</vt:lpstr>
    </vt:vector>
  </TitlesOfParts>
  <Company>Chartered Accountant And Tax Consultant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Hamouda</dc:creator>
  <cp:lastModifiedBy>Mahmoud Hamouda</cp:lastModifiedBy>
  <dcterms:created xsi:type="dcterms:W3CDTF">2013-09-07T01:50:55Z</dcterms:created>
  <dcterms:modified xsi:type="dcterms:W3CDTF">2013-09-13T11:37:48Z</dcterms:modified>
</cp:coreProperties>
</file>